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activeTab="1"/>
  </bookViews>
  <sheets>
    <sheet name="報價封面" sheetId="12" r:id="rId1"/>
    <sheet name="活动家具" sheetId="16" r:id="rId2"/>
    <sheet name="灯具" sheetId="14" r:id="rId3"/>
    <sheet name="窗帘" sheetId="15" r:id="rId4"/>
    <sheet name="Sheet2" sheetId="17" r:id="rId5"/>
  </sheets>
  <calcPr calcId="144525"/>
</workbook>
</file>

<file path=xl/sharedStrings.xml><?xml version="1.0" encoding="utf-8"?>
<sst xmlns="http://schemas.openxmlformats.org/spreadsheetml/2006/main" count="112" uniqueCount="77">
  <si>
    <t>项目名称PROJECT：</t>
  </si>
  <si>
    <t>S3宿舍软装</t>
  </si>
  <si>
    <t>项目编号NUMBER：</t>
  </si>
  <si>
    <t>现代风格</t>
  </si>
  <si>
    <t>序号</t>
  </si>
  <si>
    <t>软装内容</t>
  </si>
  <si>
    <t>件数</t>
  </si>
  <si>
    <t>原方案金额</t>
  </si>
  <si>
    <t>新方案金额</t>
  </si>
  <si>
    <t>备注</t>
  </si>
  <si>
    <t>一</t>
  </si>
  <si>
    <t>家具部分</t>
  </si>
  <si>
    <t>二</t>
  </si>
  <si>
    <t>灯具部分</t>
  </si>
  <si>
    <t>三</t>
  </si>
  <si>
    <t>窗帘部分</t>
  </si>
  <si>
    <t>四</t>
  </si>
  <si>
    <t>地毯部分</t>
  </si>
  <si>
    <t>五</t>
  </si>
  <si>
    <t>装饰画</t>
  </si>
  <si>
    <t>六</t>
  </si>
  <si>
    <t>饰品摆件</t>
  </si>
  <si>
    <t>七</t>
  </si>
  <si>
    <t>管理费（6%）</t>
  </si>
  <si>
    <t>八</t>
  </si>
  <si>
    <t>税金10%</t>
  </si>
  <si>
    <t>九</t>
  </si>
  <si>
    <t>打包运输费（10%）</t>
  </si>
  <si>
    <t>十</t>
  </si>
  <si>
    <t>利润（10%）</t>
  </si>
  <si>
    <t>总计</t>
  </si>
  <si>
    <t>附注：</t>
  </si>
  <si>
    <t>饰品清单产品仅做参照，具体以实际摆放效果为准。</t>
  </si>
  <si>
    <t>说明：按审核意见调整方案，图例及价格已修正，具体见各子项清单“异议原因”一栏中标黄色的内容。</t>
  </si>
  <si>
    <t>家具
编号</t>
  </si>
  <si>
    <t>对应平面位置</t>
  </si>
  <si>
    <t>图片</t>
  </si>
  <si>
    <t>单位</t>
  </si>
  <si>
    <t>数量</t>
  </si>
  <si>
    <t>名称</t>
  </si>
  <si>
    <r>
      <rPr>
        <b/>
        <sz val="12"/>
        <color rgb="FFFFFFFF"/>
        <rFont val="黑体"/>
        <charset val="134"/>
      </rPr>
      <t>参考尺寸
（长</t>
    </r>
    <r>
      <rPr>
        <b/>
        <sz val="12"/>
        <color indexed="9"/>
        <rFont val="Arial"/>
        <charset val="134"/>
      </rPr>
      <t>×</t>
    </r>
    <r>
      <rPr>
        <b/>
        <sz val="12"/>
        <color rgb="FFFFFFFF"/>
        <rFont val="黑体"/>
        <charset val="134"/>
      </rPr>
      <t>宽×高）</t>
    </r>
  </si>
  <si>
    <t>单价</t>
  </si>
  <si>
    <t>总价</t>
  </si>
  <si>
    <t>木飾面材質</t>
  </si>
  <si>
    <t>客厅</t>
  </si>
  <si>
    <t>1</t>
  </si>
  <si>
    <t>房间</t>
  </si>
  <si>
    <t>个</t>
  </si>
  <si>
    <t>1个/房间</t>
  </si>
  <si>
    <t>单椅</t>
  </si>
  <si>
    <t>650*780*900</t>
  </si>
  <si>
    <t>榉木，仿皮</t>
  </si>
  <si>
    <t>2</t>
  </si>
  <si>
    <t>床头柜</t>
  </si>
  <si>
    <t>直径500*H500</t>
  </si>
  <si>
    <t>烤漆</t>
  </si>
  <si>
    <t>3</t>
  </si>
  <si>
    <t>1张/房间</t>
  </si>
  <si>
    <t>单人床</t>
  </si>
  <si>
    <t>1500*2000*600</t>
  </si>
  <si>
    <t>榉木，含床垫</t>
  </si>
  <si>
    <t>灯具编号</t>
  </si>
  <si>
    <r>
      <rPr>
        <b/>
        <sz val="12"/>
        <color rgb="FFFFFFFF"/>
        <rFont val="黑体"/>
        <charset val="134"/>
      </rPr>
      <t>规格(直径</t>
    </r>
    <r>
      <rPr>
        <b/>
        <sz val="12"/>
        <color indexed="9"/>
        <rFont val="Arial"/>
        <charset val="134"/>
      </rPr>
      <t>×</t>
    </r>
    <r>
      <rPr>
        <b/>
        <sz val="12"/>
        <color rgb="FFFFFFFF"/>
        <rFont val="黑体"/>
        <charset val="134"/>
      </rPr>
      <t>高)</t>
    </r>
  </si>
  <si>
    <t>材質</t>
  </si>
  <si>
    <t>主灯</t>
  </si>
  <si>
    <t>吸顶灯</t>
  </si>
  <si>
    <t>直径800</t>
  </si>
  <si>
    <t>阳台灯</t>
  </si>
  <si>
    <t>直径300</t>
  </si>
  <si>
    <t>窗帘编号</t>
  </si>
  <si>
    <t>参考尺寸     
(W*D)</t>
  </si>
  <si>
    <t>米</t>
  </si>
  <si>
    <t>1套/房间</t>
  </si>
  <si>
    <t>2.8*5.6</t>
  </si>
  <si>
    <t>绒布，含纱，含罗马杆</t>
  </si>
  <si>
    <t>毛巾架、挂钩等五金</t>
  </si>
  <si>
    <t>套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</si>
</sst>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);[Red]\(0.0\)"/>
    <numFmt numFmtId="178" formatCode="0_);[Red]\(0\)"/>
    <numFmt numFmtId="179" formatCode="0.00_ "/>
  </numFmts>
  <fonts count="41">
    <font>
      <sz val="12"/>
      <name val="宋体"/>
      <charset val="134"/>
    </font>
    <font>
      <b/>
      <sz val="12"/>
      <color indexed="9"/>
      <name val="黑体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2"/>
      <color rgb="FFFFFFFF"/>
      <name val="黑体"/>
      <charset val="134"/>
    </font>
    <font>
      <b/>
      <sz val="12"/>
      <name val="黑体"/>
      <charset val="134"/>
    </font>
    <font>
      <b/>
      <sz val="11"/>
      <name val="华文细黑"/>
      <charset val="134"/>
    </font>
    <font>
      <b/>
      <sz val="12"/>
      <color rgb="FFFF0000"/>
      <name val="宋体"/>
      <charset val="134"/>
    </font>
    <font>
      <sz val="9"/>
      <color indexed="9"/>
      <name val="华文细黑"/>
      <charset val="134"/>
    </font>
    <font>
      <b/>
      <sz val="18"/>
      <color indexed="10"/>
      <name val="华文细黑"/>
      <charset val="134"/>
    </font>
    <font>
      <b/>
      <sz val="10"/>
      <color theme="5"/>
      <name val="华文细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indexed="10"/>
      <name val="微软雅黑"/>
      <charset val="134"/>
    </font>
    <font>
      <b/>
      <sz val="10"/>
      <color indexed="10"/>
      <name val="微软雅黑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新細明體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MS Sans Serif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9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0" borderId="18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7" fillId="0" borderId="0"/>
    <xf numFmtId="0" fontId="33" fillId="0" borderId="1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4" fillId="28" borderId="21" applyNumberFormat="0" applyAlignment="0" applyProtection="0">
      <alignment vertical="center"/>
    </xf>
    <xf numFmtId="0" fontId="35" fillId="28" borderId="17" applyNumberFormat="0" applyAlignment="0" applyProtection="0">
      <alignment vertical="center"/>
    </xf>
    <xf numFmtId="0" fontId="36" fillId="29" borderId="22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0" borderId="0"/>
    <xf numFmtId="0" fontId="20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0" borderId="0"/>
  </cellStyleXfs>
  <cellXfs count="87">
    <xf numFmtId="0" fontId="0" fillId="0" borderId="0" xfId="0">
      <alignment vertical="center"/>
    </xf>
    <xf numFmtId="176" fontId="1" fillId="2" borderId="1" xfId="53" applyNumberFormat="1" applyFont="1" applyFill="1" applyBorder="1" applyAlignment="1">
      <alignment horizontal="center" vertical="center"/>
    </xf>
    <xf numFmtId="176" fontId="1" fillId="2" borderId="2" xfId="53" applyNumberFormat="1" applyFont="1" applyFill="1" applyBorder="1" applyAlignment="1">
      <alignment horizontal="center" vertical="center" wrapText="1"/>
    </xf>
    <xf numFmtId="176" fontId="1" fillId="2" borderId="2" xfId="53" applyNumberFormat="1" applyFont="1" applyFill="1" applyBorder="1" applyAlignment="1">
      <alignment horizontal="center" vertical="center"/>
    </xf>
    <xf numFmtId="176" fontId="1" fillId="2" borderId="3" xfId="53" applyNumberFormat="1" applyFont="1" applyFill="1" applyBorder="1" applyAlignment="1">
      <alignment horizontal="center" vertical="center"/>
    </xf>
    <xf numFmtId="176" fontId="1" fillId="2" borderId="4" xfId="53" applyNumberFormat="1" applyFont="1" applyFill="1" applyBorder="1" applyAlignment="1">
      <alignment horizontal="center" vertical="center"/>
    </xf>
    <xf numFmtId="49" fontId="2" fillId="0" borderId="5" xfId="53" applyNumberFormat="1" applyFont="1" applyFill="1" applyBorder="1" applyAlignment="1">
      <alignment horizontal="center" vertical="center"/>
    </xf>
    <xf numFmtId="49" fontId="2" fillId="0" borderId="5" xfId="53" applyNumberFormat="1" applyFont="1" applyFill="1" applyBorder="1" applyAlignment="1">
      <alignment horizontal="center" vertical="center" wrapText="1"/>
    </xf>
    <xf numFmtId="0" fontId="2" fillId="0" borderId="5" xfId="53" applyFont="1" applyFill="1" applyBorder="1" applyAlignment="1">
      <alignment horizontal="left" vertical="center"/>
    </xf>
    <xf numFmtId="0" fontId="3" fillId="0" borderId="5" xfId="53" applyFont="1" applyFill="1" applyBorder="1" applyAlignment="1">
      <alignment horizontal="center" vertical="center"/>
    </xf>
    <xf numFmtId="177" fontId="3" fillId="0" borderId="5" xfId="53" applyNumberFormat="1" applyFont="1" applyFill="1" applyBorder="1" applyAlignment="1">
      <alignment horizontal="center" vertical="center"/>
    </xf>
    <xf numFmtId="178" fontId="3" fillId="0" borderId="5" xfId="53" applyNumberFormat="1" applyFont="1" applyFill="1" applyBorder="1" applyAlignment="1">
      <alignment horizontal="center" vertical="center"/>
    </xf>
    <xf numFmtId="40" fontId="2" fillId="0" borderId="5" xfId="5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6" xfId="53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176" fontId="6" fillId="2" borderId="2" xfId="53" applyNumberFormat="1" applyFont="1" applyFill="1" applyBorder="1" applyAlignment="1">
      <alignment horizontal="center" vertical="center" wrapText="1"/>
    </xf>
    <xf numFmtId="176" fontId="1" fillId="2" borderId="4" xfId="53" applyNumberFormat="1" applyFont="1" applyFill="1" applyBorder="1" applyAlignment="1">
      <alignment horizontal="center" vertical="center" wrapText="1"/>
    </xf>
    <xf numFmtId="176" fontId="1" fillId="2" borderId="6" xfId="53" applyNumberFormat="1" applyFont="1" applyFill="1" applyBorder="1" applyAlignment="1">
      <alignment horizontal="center" vertical="center"/>
    </xf>
    <xf numFmtId="176" fontId="1" fillId="2" borderId="8" xfId="53" applyNumberFormat="1" applyFont="1" applyFill="1" applyBorder="1" applyAlignment="1">
      <alignment horizontal="center" vertical="center"/>
    </xf>
    <xf numFmtId="176" fontId="2" fillId="0" borderId="6" xfId="53" applyNumberFormat="1" applyFont="1" applyFill="1" applyBorder="1" applyAlignment="1">
      <alignment horizontal="center" vertical="center" wrapText="1"/>
    </xf>
    <xf numFmtId="176" fontId="2" fillId="0" borderId="6" xfId="53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1" fillId="2" borderId="5" xfId="53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8" fontId="3" fillId="0" borderId="6" xfId="53" applyNumberFormat="1" applyFont="1" applyFill="1" applyBorder="1" applyAlignment="1">
      <alignment horizontal="center" vertical="center"/>
    </xf>
    <xf numFmtId="0" fontId="8" fillId="0" borderId="5" xfId="53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center" vertical="center"/>
    </xf>
    <xf numFmtId="176" fontId="1" fillId="2" borderId="1" xfId="53" applyNumberFormat="1" applyFont="1" applyFill="1" applyBorder="1" applyAlignment="1">
      <alignment horizontal="center" vertical="center" wrapText="1"/>
    </xf>
    <xf numFmtId="176" fontId="6" fillId="2" borderId="1" xfId="53" applyNumberFormat="1" applyFont="1" applyFill="1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/>
    </xf>
    <xf numFmtId="176" fontId="2" fillId="0" borderId="6" xfId="53" applyNumberFormat="1" applyFont="1" applyBorder="1" applyAlignment="1">
      <alignment horizontal="center" vertical="center"/>
    </xf>
    <xf numFmtId="176" fontId="7" fillId="4" borderId="5" xfId="53" applyNumberFormat="1" applyFont="1" applyFill="1" applyBorder="1" applyAlignment="1">
      <alignment horizontal="center" vertical="center"/>
    </xf>
    <xf numFmtId="0" fontId="2" fillId="0" borderId="5" xfId="53" applyFont="1" applyBorder="1" applyAlignment="1">
      <alignment horizontal="center" vertical="center"/>
    </xf>
    <xf numFmtId="179" fontId="2" fillId="0" borderId="5" xfId="53" applyNumberFormat="1" applyFont="1" applyBorder="1" applyAlignment="1">
      <alignment horizontal="center" vertical="center" wrapText="1"/>
    </xf>
    <xf numFmtId="176" fontId="1" fillId="2" borderId="5" xfId="53" applyNumberFormat="1" applyFont="1" applyFill="1" applyBorder="1" applyAlignment="1">
      <alignment horizontal="center" vertical="center"/>
    </xf>
    <xf numFmtId="176" fontId="1" fillId="2" borderId="10" xfId="53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2" borderId="2" xfId="53" applyFont="1" applyFill="1" applyBorder="1" applyAlignment="1">
      <alignment horizontal="center" vertical="center"/>
    </xf>
    <xf numFmtId="0" fontId="10" fillId="2" borderId="11" xfId="53" applyFont="1" applyFill="1" applyBorder="1" applyAlignment="1">
      <alignment horizontal="center" vertical="center"/>
    </xf>
    <xf numFmtId="0" fontId="10" fillId="2" borderId="12" xfId="53" applyFont="1" applyFill="1" applyBorder="1" applyAlignment="1">
      <alignment horizontal="center" vertical="center"/>
    </xf>
    <xf numFmtId="0" fontId="10" fillId="2" borderId="0" xfId="53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53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176" fontId="12" fillId="0" borderId="5" xfId="0" applyNumberFormat="1" applyFont="1" applyFill="1" applyBorder="1" applyAlignment="1">
      <alignment horizontal="center" vertical="center"/>
    </xf>
    <xf numFmtId="176" fontId="12" fillId="0" borderId="5" xfId="53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2" fillId="0" borderId="5" xfId="53" applyNumberFormat="1" applyFont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176" fontId="13" fillId="0" borderId="5" xfId="0" applyNumberFormat="1" applyFont="1" applyFill="1" applyBorder="1" applyAlignment="1">
      <alignment horizontal="center" vertical="center"/>
    </xf>
    <xf numFmtId="176" fontId="14" fillId="0" borderId="5" xfId="0" applyNumberFormat="1" applyFont="1" applyFill="1" applyBorder="1" applyAlignment="1">
      <alignment horizontal="center" vertical="center"/>
    </xf>
    <xf numFmtId="176" fontId="13" fillId="0" borderId="6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176" fontId="2" fillId="3" borderId="5" xfId="0" applyNumberFormat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Normal_PROF" xfId="17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一般_Sheet1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常规_湖南洞庭湖国际公馆A房型软装预算" xfId="51"/>
    <cellStyle name="60% - 强调文字颜色 6" xfId="52" builtinId="52"/>
    <cellStyle name="常规_湖南洞庭湖国际公馆A房型软装预算_南京仁恒B户型家具1" xfId="53"/>
    <cellStyle name="样式 1" xfId="54"/>
  </cellStyles>
  <tableStyles count="0" defaultTableStyle="TableStyleMedium2" defaultPivotStyle="PivotStyleLight16"/>
  <colors>
    <mruColors>
      <color rgb="00333333"/>
      <color rgb="000000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361950</xdr:colOff>
      <xdr:row>7</xdr:row>
      <xdr:rowOff>313690</xdr:rowOff>
    </xdr:from>
    <xdr:to>
      <xdr:col>3</xdr:col>
      <xdr:colOff>1578610</xdr:colOff>
      <xdr:row>7</xdr:row>
      <xdr:rowOff>1440180</xdr:rowOff>
    </xdr:to>
    <xdr:pic>
      <xdr:nvPicPr>
        <xdr:cNvPr id="67" name="图片 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52750" y="4269105"/>
          <a:ext cx="1216660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1602740</xdr:colOff>
      <xdr:row>5</xdr:row>
      <xdr:rowOff>1198245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71800" y="1249680"/>
          <a:ext cx="1221740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190500</xdr:colOff>
      <xdr:row>6</xdr:row>
      <xdr:rowOff>0</xdr:rowOff>
    </xdr:from>
    <xdr:to>
      <xdr:col>3</xdr:col>
      <xdr:colOff>1597025</xdr:colOff>
      <xdr:row>6</xdr:row>
      <xdr:rowOff>1384935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81300" y="2557145"/>
          <a:ext cx="1406525" cy="13849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391795</xdr:colOff>
      <xdr:row>5</xdr:row>
      <xdr:rowOff>575310</xdr:rowOff>
    </xdr:from>
    <xdr:to>
      <xdr:col>3</xdr:col>
      <xdr:colOff>1999615</xdr:colOff>
      <xdr:row>5</xdr:row>
      <xdr:rowOff>1456690</xdr:rowOff>
    </xdr:to>
    <xdr:pic>
      <xdr:nvPicPr>
        <xdr:cNvPr id="15" name="图片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6020" y="2758440"/>
          <a:ext cx="1607820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309880</xdr:colOff>
      <xdr:row>4</xdr:row>
      <xdr:rowOff>138430</xdr:rowOff>
    </xdr:from>
    <xdr:to>
      <xdr:col>3</xdr:col>
      <xdr:colOff>2007235</xdr:colOff>
      <xdr:row>4</xdr:row>
      <xdr:rowOff>1188720</xdr:rowOff>
    </xdr:to>
    <xdr:pic>
      <xdr:nvPicPr>
        <xdr:cNvPr id="16" name="图片 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34105" y="923290"/>
          <a:ext cx="1697355" cy="1050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684530</xdr:colOff>
      <xdr:row>4</xdr:row>
      <xdr:rowOff>8255</xdr:rowOff>
    </xdr:from>
    <xdr:to>
      <xdr:col>3</xdr:col>
      <xdr:colOff>684530</xdr:colOff>
      <xdr:row>4</xdr:row>
      <xdr:rowOff>182880</xdr:rowOff>
    </xdr:to>
    <xdr:pic>
      <xdr:nvPicPr>
        <xdr:cNvPr id="96214" name="Picture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2555" y="793115"/>
          <a:ext cx="0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487045</xdr:colOff>
      <xdr:row>4</xdr:row>
      <xdr:rowOff>52070</xdr:rowOff>
    </xdr:from>
    <xdr:to>
      <xdr:col>3</xdr:col>
      <xdr:colOff>1438910</xdr:colOff>
      <xdr:row>4</xdr:row>
      <xdr:rowOff>1965960</xdr:rowOff>
    </xdr:to>
    <xdr:pic>
      <xdr:nvPicPr>
        <xdr:cNvPr id="3" name="图片 2" descr="1634438253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35070" y="836930"/>
          <a:ext cx="951865" cy="1913890"/>
        </a:xfrm>
        <a:prstGeom prst="rect">
          <a:avLst/>
        </a:prstGeom>
      </xdr:spPr>
    </xdr:pic>
    <xdr:clientData/>
  </xdr:twoCellAnchor>
  <xdr:twoCellAnchor editAs="oneCell">
    <xdr:from>
      <xdr:col>3</xdr:col>
      <xdr:colOff>205105</xdr:colOff>
      <xdr:row>5</xdr:row>
      <xdr:rowOff>57785</xdr:rowOff>
    </xdr:from>
    <xdr:to>
      <xdr:col>3</xdr:col>
      <xdr:colOff>1752600</xdr:colOff>
      <xdr:row>5</xdr:row>
      <xdr:rowOff>1524000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53130" y="2874010"/>
          <a:ext cx="1547495" cy="1466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H9" sqref="H9"/>
    </sheetView>
  </sheetViews>
  <sheetFormatPr defaultColWidth="9" defaultRowHeight="15.6" outlineLevelCol="5"/>
  <cols>
    <col min="2" max="2" width="17.25" customWidth="1"/>
    <col min="4" max="5" width="15.625" customWidth="1"/>
    <col min="6" max="6" width="33.75" customWidth="1"/>
  </cols>
  <sheetData>
    <row r="1" ht="17.1" customHeight="1" spans="1:6">
      <c r="A1" s="44"/>
      <c r="B1" s="45"/>
      <c r="C1" s="45"/>
      <c r="D1" s="41"/>
      <c r="E1" s="41"/>
      <c r="F1" s="41"/>
    </row>
    <row r="2" ht="17.1" customHeight="1" spans="1:6">
      <c r="A2" s="46"/>
      <c r="B2" s="47"/>
      <c r="C2" s="47"/>
      <c r="D2" s="48" t="s">
        <v>0</v>
      </c>
      <c r="E2" s="48"/>
      <c r="F2" s="49" t="s">
        <v>1</v>
      </c>
    </row>
    <row r="3" ht="17.1" customHeight="1" spans="1:6">
      <c r="A3" s="46"/>
      <c r="B3" s="47"/>
      <c r="C3" s="47"/>
      <c r="D3" s="48" t="s">
        <v>2</v>
      </c>
      <c r="E3" s="48"/>
      <c r="F3" s="49" t="s">
        <v>3</v>
      </c>
    </row>
    <row r="4" ht="27" spans="1:6">
      <c r="A4" s="50"/>
      <c r="B4" s="50"/>
      <c r="C4" s="50"/>
      <c r="D4" s="50"/>
      <c r="E4" s="50"/>
      <c r="F4" s="50"/>
    </row>
    <row r="5" spans="1:6">
      <c r="A5" s="51" t="s">
        <v>4</v>
      </c>
      <c r="B5" s="51" t="s">
        <v>5</v>
      </c>
      <c r="C5" s="51" t="s">
        <v>6</v>
      </c>
      <c r="D5" s="51" t="s">
        <v>7</v>
      </c>
      <c r="E5" s="52" t="s">
        <v>8</v>
      </c>
      <c r="F5" s="51" t="s">
        <v>9</v>
      </c>
    </row>
    <row r="6" spans="1:6">
      <c r="A6" s="51"/>
      <c r="B6" s="51"/>
      <c r="C6" s="51"/>
      <c r="D6" s="51"/>
      <c r="E6" s="53"/>
      <c r="F6" s="51"/>
    </row>
    <row r="7" spans="1:6">
      <c r="A7" s="54" t="s">
        <v>10</v>
      </c>
      <c r="B7" s="55" t="s">
        <v>11</v>
      </c>
      <c r="C7" s="56"/>
      <c r="D7" s="57"/>
      <c r="E7" s="57"/>
      <c r="F7" s="58"/>
    </row>
    <row r="8" spans="1:6">
      <c r="A8" s="54"/>
      <c r="B8" s="59"/>
      <c r="C8" s="60"/>
      <c r="D8" s="57"/>
      <c r="E8" s="57"/>
      <c r="F8" s="61"/>
    </row>
    <row r="9" ht="39" customHeight="1" spans="1:6">
      <c r="A9" s="54" t="s">
        <v>12</v>
      </c>
      <c r="B9" s="62" t="s">
        <v>13</v>
      </c>
      <c r="C9" s="60"/>
      <c r="D9" s="58"/>
      <c r="E9" s="63"/>
      <c r="F9" s="64"/>
    </row>
    <row r="10" spans="1:6">
      <c r="A10" s="54"/>
      <c r="B10" s="59"/>
      <c r="C10" s="60"/>
      <c r="D10" s="58"/>
      <c r="E10" s="58"/>
      <c r="F10" s="61"/>
    </row>
    <row r="11" spans="1:6">
      <c r="A11" s="54" t="s">
        <v>14</v>
      </c>
      <c r="B11" s="62" t="s">
        <v>15</v>
      </c>
      <c r="C11" s="60"/>
      <c r="D11" s="58"/>
      <c r="E11" s="63"/>
      <c r="F11" s="64"/>
    </row>
    <row r="12" spans="1:6">
      <c r="A12" s="54"/>
      <c r="B12" s="62"/>
      <c r="C12" s="60"/>
      <c r="D12" s="57"/>
      <c r="E12" s="57"/>
      <c r="F12" s="65"/>
    </row>
    <row r="13" spans="1:6">
      <c r="A13" s="54" t="s">
        <v>16</v>
      </c>
      <c r="B13" s="62" t="s">
        <v>17</v>
      </c>
      <c r="C13" s="60"/>
      <c r="D13" s="58"/>
      <c r="E13" s="58"/>
      <c r="F13" s="65"/>
    </row>
    <row r="14" spans="1:6">
      <c r="A14" s="54"/>
      <c r="B14" s="62"/>
      <c r="C14" s="60"/>
      <c r="D14" s="57"/>
      <c r="E14" s="57"/>
      <c r="F14" s="65"/>
    </row>
    <row r="15" spans="1:6">
      <c r="A15" s="54" t="s">
        <v>18</v>
      </c>
      <c r="B15" s="62" t="s">
        <v>19</v>
      </c>
      <c r="C15" s="60"/>
      <c r="D15" s="57"/>
      <c r="E15" s="63"/>
      <c r="F15" s="64"/>
    </row>
    <row r="16" spans="1:6">
      <c r="A16" s="54"/>
      <c r="B16" s="62"/>
      <c r="C16" s="60"/>
      <c r="D16" s="57"/>
      <c r="E16" s="57"/>
      <c r="F16" s="65"/>
    </row>
    <row r="17" ht="41.1" customHeight="1" spans="1:6">
      <c r="A17" s="54" t="s">
        <v>20</v>
      </c>
      <c r="B17" s="62" t="s">
        <v>21</v>
      </c>
      <c r="C17" s="60"/>
      <c r="D17" s="57"/>
      <c r="E17" s="63"/>
      <c r="F17" s="64"/>
    </row>
    <row r="18" spans="1:6">
      <c r="A18" s="54"/>
      <c r="B18" s="62"/>
      <c r="C18" s="60"/>
      <c r="D18" s="57"/>
      <c r="E18" s="57"/>
      <c r="F18" s="65"/>
    </row>
    <row r="19" spans="1:6">
      <c r="A19" s="54" t="s">
        <v>22</v>
      </c>
      <c r="B19" s="62" t="s">
        <v>23</v>
      </c>
      <c r="C19" s="66"/>
      <c r="D19" s="57"/>
      <c r="E19" s="57"/>
      <c r="F19" s="67"/>
    </row>
    <row r="20" spans="1:6">
      <c r="A20" s="54"/>
      <c r="B20" s="62"/>
      <c r="C20" s="60"/>
      <c r="D20" s="57"/>
      <c r="E20" s="57"/>
      <c r="F20" s="65"/>
    </row>
    <row r="21" spans="1:6">
      <c r="A21" s="54" t="s">
        <v>24</v>
      </c>
      <c r="B21" s="62" t="s">
        <v>25</v>
      </c>
      <c r="C21" s="60"/>
      <c r="D21" s="57"/>
      <c r="E21" s="57"/>
      <c r="F21" s="65"/>
    </row>
    <row r="22" spans="1:6">
      <c r="A22" s="54"/>
      <c r="B22" s="62"/>
      <c r="C22" s="60"/>
      <c r="D22" s="57"/>
      <c r="E22" s="57"/>
      <c r="F22" s="65"/>
    </row>
    <row r="23" spans="1:6">
      <c r="A23" s="54" t="s">
        <v>26</v>
      </c>
      <c r="B23" s="62" t="s">
        <v>27</v>
      </c>
      <c r="C23" s="60"/>
      <c r="D23" s="57"/>
      <c r="E23" s="57"/>
      <c r="F23" s="65"/>
    </row>
    <row r="24" spans="1:6">
      <c r="A24" s="54"/>
      <c r="B24" s="62"/>
      <c r="C24" s="60"/>
      <c r="D24" s="57"/>
      <c r="E24" s="57"/>
      <c r="F24" s="65"/>
    </row>
    <row r="25" spans="1:6">
      <c r="A25" s="68" t="s">
        <v>28</v>
      </c>
      <c r="B25" s="69" t="s">
        <v>29</v>
      </c>
      <c r="C25" s="70"/>
      <c r="D25" s="71"/>
      <c r="E25" s="71"/>
      <c r="F25" s="72"/>
    </row>
    <row r="26" spans="1:6">
      <c r="A26" s="68"/>
      <c r="B26" s="69"/>
      <c r="C26" s="70"/>
      <c r="D26" s="73"/>
      <c r="E26" s="73"/>
      <c r="F26" s="72"/>
    </row>
    <row r="27" ht="24.95" customHeight="1" spans="1:6">
      <c r="A27" s="74"/>
      <c r="B27" s="69" t="s">
        <v>30</v>
      </c>
      <c r="C27" s="70"/>
      <c r="D27" s="73"/>
      <c r="E27" s="73"/>
      <c r="F27" s="67"/>
    </row>
    <row r="28" spans="1:6">
      <c r="A28" s="74"/>
      <c r="B28" s="75"/>
      <c r="C28" s="76"/>
      <c r="D28" s="77"/>
      <c r="E28" s="77"/>
      <c r="F28" s="74"/>
    </row>
    <row r="29" spans="1:6">
      <c r="A29" s="78" t="s">
        <v>31</v>
      </c>
      <c r="B29" s="79" t="s">
        <v>32</v>
      </c>
      <c r="C29" s="80"/>
      <c r="D29" s="80"/>
      <c r="E29" s="80"/>
      <c r="F29" s="81"/>
    </row>
    <row r="30" spans="1:6">
      <c r="A30" s="78"/>
      <c r="B30" s="82"/>
      <c r="C30" s="83"/>
      <c r="D30" s="83"/>
      <c r="E30" s="83"/>
      <c r="F30" s="84"/>
    </row>
    <row r="31" spans="1:6">
      <c r="A31" s="85" t="s">
        <v>33</v>
      </c>
      <c r="B31" s="86"/>
      <c r="C31" s="86"/>
      <c r="D31" s="86"/>
      <c r="E31" s="86"/>
      <c r="F31" s="86"/>
    </row>
  </sheetData>
  <mergeCells count="12">
    <mergeCell ref="D1:F1"/>
    <mergeCell ref="A4:F4"/>
    <mergeCell ref="A31:F31"/>
    <mergeCell ref="A5:A6"/>
    <mergeCell ref="A29:A30"/>
    <mergeCell ref="B5:B6"/>
    <mergeCell ref="C5:C6"/>
    <mergeCell ref="D5:D6"/>
    <mergeCell ref="E5:E6"/>
    <mergeCell ref="F5:F6"/>
    <mergeCell ref="A1:C3"/>
    <mergeCell ref="B29:F30"/>
  </mergeCells>
  <pageMargins left="0.75" right="0.75" top="1" bottom="1" header="0.509027777777778" footer="0.5090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33CCFF"/>
  </sheetPr>
  <dimension ref="A1:N9"/>
  <sheetViews>
    <sheetView tabSelected="1" workbookViewId="0">
      <selection activeCell="H8" sqref="H8"/>
    </sheetView>
  </sheetViews>
  <sheetFormatPr defaultColWidth="9" defaultRowHeight="15.6"/>
  <cols>
    <col min="1" max="1" width="5.75" customWidth="1"/>
    <col min="2" max="2" width="7.5" customWidth="1"/>
    <col min="3" max="3" width="20.75" customWidth="1"/>
    <col min="4" max="4" width="22.5" customWidth="1"/>
    <col min="5" max="5" width="5.25" customWidth="1"/>
    <col min="6" max="6" width="7.9" customWidth="1"/>
    <col min="8" max="8" width="31.375" customWidth="1"/>
    <col min="10" max="10" width="14.25" customWidth="1"/>
    <col min="11" max="11" width="13.875" customWidth="1"/>
  </cols>
  <sheetData>
    <row r="1" ht="15" customHeight="1"/>
    <row r="3" ht="31.2" spans="1:11">
      <c r="A3" s="34" t="s">
        <v>4</v>
      </c>
      <c r="B3" s="34" t="s">
        <v>34</v>
      </c>
      <c r="C3" s="34" t="s">
        <v>35</v>
      </c>
      <c r="D3" s="1" t="s">
        <v>36</v>
      </c>
      <c r="E3" s="1" t="s">
        <v>37</v>
      </c>
      <c r="F3" s="1" t="s">
        <v>38</v>
      </c>
      <c r="G3" s="3" t="s">
        <v>39</v>
      </c>
      <c r="H3" s="35" t="s">
        <v>40</v>
      </c>
      <c r="I3" s="1" t="s">
        <v>41</v>
      </c>
      <c r="J3" s="1" t="s">
        <v>42</v>
      </c>
      <c r="K3" s="1" t="s">
        <v>43</v>
      </c>
    </row>
    <row r="4" spans="1:11">
      <c r="A4" s="21" t="s">
        <v>42</v>
      </c>
      <c r="B4" s="22"/>
      <c r="C4" s="22"/>
      <c r="D4" s="22"/>
      <c r="E4" s="22"/>
      <c r="F4" s="22"/>
      <c r="G4" s="22"/>
      <c r="H4" s="22"/>
      <c r="I4" s="26"/>
      <c r="J4" s="26" t="e">
        <f>SUM(J5:J8)</f>
        <v>#VALUE!</v>
      </c>
      <c r="K4" s="41"/>
    </row>
    <row r="5" ht="21" customHeight="1" spans="1:11">
      <c r="A5" s="21" t="s">
        <v>44</v>
      </c>
      <c r="B5" s="22"/>
      <c r="C5" s="22"/>
      <c r="D5" s="22"/>
      <c r="E5" s="22"/>
      <c r="F5" s="22"/>
      <c r="G5" s="22"/>
      <c r="H5" s="22"/>
      <c r="I5" s="22"/>
      <c r="J5" s="22"/>
      <c r="K5" s="42"/>
    </row>
    <row r="6" ht="102.95" customHeight="1" spans="1:12">
      <c r="A6" s="6" t="s">
        <v>45</v>
      </c>
      <c r="B6" s="7"/>
      <c r="C6" s="7" t="s">
        <v>46</v>
      </c>
      <c r="D6" s="8"/>
      <c r="E6" s="36" t="s">
        <v>47</v>
      </c>
      <c r="F6" s="10" t="s">
        <v>48</v>
      </c>
      <c r="G6" s="37" t="s">
        <v>49</v>
      </c>
      <c r="H6" s="37" t="s">
        <v>50</v>
      </c>
      <c r="I6" s="29"/>
      <c r="J6" s="29" t="e">
        <f>F6*I6</f>
        <v>#VALUE!</v>
      </c>
      <c r="K6" s="30" t="s">
        <v>51</v>
      </c>
      <c r="L6" s="33"/>
    </row>
    <row r="7" ht="110.1" customHeight="1" spans="1:12">
      <c r="A7" s="6" t="s">
        <v>52</v>
      </c>
      <c r="B7" s="7"/>
      <c r="C7" s="7" t="s">
        <v>46</v>
      </c>
      <c r="D7" s="8"/>
      <c r="E7" s="36" t="s">
        <v>47</v>
      </c>
      <c r="F7" s="10" t="s">
        <v>48</v>
      </c>
      <c r="G7" s="37" t="s">
        <v>53</v>
      </c>
      <c r="H7" s="37" t="s">
        <v>54</v>
      </c>
      <c r="I7" s="29"/>
      <c r="J7" s="29" t="e">
        <f>F7*I7</f>
        <v>#VALUE!</v>
      </c>
      <c r="K7" s="30" t="s">
        <v>55</v>
      </c>
      <c r="L7" s="33"/>
    </row>
    <row r="8" ht="147" customHeight="1" spans="1:12">
      <c r="A8" s="6" t="s">
        <v>56</v>
      </c>
      <c r="B8" s="7"/>
      <c r="C8" s="7" t="s">
        <v>46</v>
      </c>
      <c r="D8" s="38"/>
      <c r="E8" s="36" t="s">
        <v>47</v>
      </c>
      <c r="F8" s="10" t="s">
        <v>57</v>
      </c>
      <c r="G8" s="39" t="s">
        <v>58</v>
      </c>
      <c r="H8" s="40" t="s">
        <v>59</v>
      </c>
      <c r="I8" s="29"/>
      <c r="J8" s="29" t="e">
        <f>F8*I8</f>
        <v>#VALUE!</v>
      </c>
      <c r="K8" s="30" t="s">
        <v>60</v>
      </c>
      <c r="L8" s="33"/>
    </row>
    <row r="9" spans="12:14">
      <c r="L9" s="33"/>
      <c r="N9" s="43"/>
    </row>
  </sheetData>
  <mergeCells count="2">
    <mergeCell ref="A4:H4"/>
    <mergeCell ref="A5:K5"/>
  </mergeCells>
  <pageMargins left="0.429166666666667" right="0.388888888888889" top="1" bottom="1" header="0.509027777777778" footer="0.509027777777778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CFF"/>
  </sheetPr>
  <dimension ref="A1:M7"/>
  <sheetViews>
    <sheetView zoomScale="70" zoomScaleNormal="70" workbookViewId="0">
      <selection activeCell="F5" sqref="F5"/>
    </sheetView>
  </sheetViews>
  <sheetFormatPr defaultColWidth="9" defaultRowHeight="15.6" outlineLevelRow="6"/>
  <cols>
    <col min="1" max="1" width="6.25" customWidth="1"/>
    <col min="2" max="2" width="10.625" customWidth="1"/>
    <col min="3" max="3" width="26.75" customWidth="1"/>
    <col min="4" max="4" width="29" customWidth="1"/>
    <col min="5" max="5" width="6" customWidth="1"/>
    <col min="7" max="7" width="6" customWidth="1"/>
    <col min="8" max="8" width="11.5" customWidth="1"/>
    <col min="10" max="10" width="13.75" customWidth="1"/>
    <col min="11" max="11" width="12.125" customWidth="1"/>
    <col min="13" max="13" width="18.125" customWidth="1"/>
  </cols>
  <sheetData>
    <row r="1" ht="15" customHeight="1" spans="12:13">
      <c r="L1" s="25"/>
      <c r="M1" s="25"/>
    </row>
    <row r="2" spans="1:11">
      <c r="A2" s="1" t="s">
        <v>4</v>
      </c>
      <c r="B2" s="1" t="s">
        <v>61</v>
      </c>
      <c r="C2" s="1" t="s">
        <v>35</v>
      </c>
      <c r="D2" s="1" t="s">
        <v>36</v>
      </c>
      <c r="E2" s="1" t="s">
        <v>37</v>
      </c>
      <c r="F2" s="1" t="s">
        <v>38</v>
      </c>
      <c r="G2" s="3" t="s">
        <v>39</v>
      </c>
      <c r="H2" s="19" t="s">
        <v>62</v>
      </c>
      <c r="I2" s="1" t="s">
        <v>41</v>
      </c>
      <c r="J2" s="1" t="s">
        <v>42</v>
      </c>
      <c r="K2" s="1" t="s">
        <v>63</v>
      </c>
    </row>
    <row r="3" spans="1:11">
      <c r="A3" s="4"/>
      <c r="B3" s="4"/>
      <c r="C3" s="4"/>
      <c r="D3" s="4"/>
      <c r="E3" s="4"/>
      <c r="F3" s="4"/>
      <c r="G3" s="5"/>
      <c r="H3" s="20"/>
      <c r="I3" s="4"/>
      <c r="J3" s="4"/>
      <c r="K3" s="4"/>
    </row>
    <row r="4" spans="1:13">
      <c r="A4" s="21" t="s">
        <v>42</v>
      </c>
      <c r="B4" s="22"/>
      <c r="C4" s="22"/>
      <c r="D4" s="22"/>
      <c r="E4" s="22"/>
      <c r="F4" s="22"/>
      <c r="G4" s="22"/>
      <c r="H4" s="22"/>
      <c r="I4" s="26"/>
      <c r="J4" s="26" t="e">
        <f>SUM(J5:J6)</f>
        <v>#VALUE!</v>
      </c>
      <c r="K4" s="21"/>
      <c r="L4" s="27"/>
      <c r="M4" s="28"/>
    </row>
    <row r="5" ht="110.1" customHeight="1" spans="1:13">
      <c r="A5" s="6" t="s">
        <v>45</v>
      </c>
      <c r="B5" s="7"/>
      <c r="C5" s="7" t="s">
        <v>64</v>
      </c>
      <c r="D5" s="8"/>
      <c r="E5" s="9" t="s">
        <v>47</v>
      </c>
      <c r="F5" s="10" t="s">
        <v>48</v>
      </c>
      <c r="G5" s="23" t="s">
        <v>65</v>
      </c>
      <c r="H5" s="24" t="s">
        <v>66</v>
      </c>
      <c r="I5" s="29"/>
      <c r="J5" s="29" t="e">
        <f>F5*I5</f>
        <v>#VALUE!</v>
      </c>
      <c r="K5" s="30"/>
      <c r="L5" s="16"/>
      <c r="M5" s="17"/>
    </row>
    <row r="6" ht="131.25" customHeight="1" spans="1:13">
      <c r="A6" s="6" t="s">
        <v>52</v>
      </c>
      <c r="B6" s="7"/>
      <c r="C6" s="7" t="s">
        <v>67</v>
      </c>
      <c r="D6" s="8"/>
      <c r="E6" s="9" t="s">
        <v>47</v>
      </c>
      <c r="F6" s="10" t="s">
        <v>48</v>
      </c>
      <c r="G6" s="23" t="s">
        <v>65</v>
      </c>
      <c r="H6" s="24" t="s">
        <v>68</v>
      </c>
      <c r="I6" s="29"/>
      <c r="J6" s="29" t="e">
        <f>F6*I6</f>
        <v>#VALUE!</v>
      </c>
      <c r="K6" s="30"/>
      <c r="L6" s="31"/>
      <c r="M6" s="32"/>
    </row>
    <row r="7" ht="35" customHeight="1" spans="10:12">
      <c r="J7">
        <v>12680</v>
      </c>
      <c r="L7" s="33"/>
    </row>
  </sheetData>
  <mergeCells count="13">
    <mergeCell ref="A4:H4"/>
    <mergeCell ref="L4:M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388888888888889" right="0.388888888888889" top="1" bottom="1" header="0.509027777777778" footer="0.509027777777778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33CCCC"/>
  </sheetPr>
  <dimension ref="A1:M6"/>
  <sheetViews>
    <sheetView workbookViewId="0">
      <selection activeCell="G5" sqref="G5"/>
    </sheetView>
  </sheetViews>
  <sheetFormatPr defaultColWidth="9" defaultRowHeight="15.6" outlineLevelRow="5"/>
  <cols>
    <col min="1" max="1" width="5.25" customWidth="1"/>
    <col min="2" max="2" width="8.875" customWidth="1"/>
    <col min="3" max="3" width="28.5" customWidth="1"/>
    <col min="4" max="4" width="27.375" customWidth="1"/>
    <col min="5" max="5" width="5.875" customWidth="1"/>
    <col min="6" max="6" width="7.875" customWidth="1"/>
    <col min="7" max="7" width="9.5" customWidth="1"/>
    <col min="8" max="8" width="7.5" customWidth="1"/>
    <col min="9" max="10" width="12.375" customWidth="1"/>
    <col min="11" max="11" width="12.5" customWidth="1"/>
    <col min="12" max="12" width="27.675" customWidth="1"/>
    <col min="13" max="13" width="14.25" customWidth="1"/>
  </cols>
  <sheetData>
    <row r="1" ht="15" customHeight="1" spans="9:11">
      <c r="I1" s="13"/>
      <c r="J1" s="13"/>
      <c r="K1" s="13"/>
    </row>
    <row r="3" spans="1:11">
      <c r="A3" s="1" t="s">
        <v>4</v>
      </c>
      <c r="B3" s="1" t="s">
        <v>69</v>
      </c>
      <c r="C3" s="1" t="s">
        <v>35</v>
      </c>
      <c r="D3" s="1" t="s">
        <v>36</v>
      </c>
      <c r="E3" s="1" t="s">
        <v>37</v>
      </c>
      <c r="F3" s="1" t="s">
        <v>38</v>
      </c>
      <c r="G3" s="2" t="s">
        <v>70</v>
      </c>
      <c r="H3" s="3" t="s">
        <v>39</v>
      </c>
      <c r="I3" s="1" t="s">
        <v>41</v>
      </c>
      <c r="J3" s="1" t="s">
        <v>42</v>
      </c>
      <c r="K3" s="1" t="s">
        <v>63</v>
      </c>
    </row>
    <row r="4" spans="1:11">
      <c r="A4" s="4"/>
      <c r="B4" s="4"/>
      <c r="C4" s="4"/>
      <c r="D4" s="4"/>
      <c r="E4" s="4"/>
      <c r="F4" s="4"/>
      <c r="G4" s="5"/>
      <c r="H4" s="5"/>
      <c r="I4" s="4"/>
      <c r="J4" s="4"/>
      <c r="K4" s="4"/>
    </row>
    <row r="5" ht="159.95" customHeight="1" spans="1:13">
      <c r="A5" s="6" t="s">
        <v>45</v>
      </c>
      <c r="B5" s="7"/>
      <c r="C5" s="7" t="s">
        <v>46</v>
      </c>
      <c r="D5" s="8"/>
      <c r="E5" s="9" t="s">
        <v>71</v>
      </c>
      <c r="F5" s="10" t="s">
        <v>72</v>
      </c>
      <c r="G5" s="11" t="s">
        <v>73</v>
      </c>
      <c r="H5" s="12"/>
      <c r="I5" s="14"/>
      <c r="J5" s="14" t="e">
        <f>F5*I5</f>
        <v>#VALUE!</v>
      </c>
      <c r="K5" s="15" t="s">
        <v>74</v>
      </c>
      <c r="L5" s="16"/>
      <c r="M5" s="17"/>
    </row>
    <row r="6" ht="121" customHeight="1" spans="1:13">
      <c r="A6">
        <v>2</v>
      </c>
      <c r="C6" s="13" t="s">
        <v>75</v>
      </c>
      <c r="E6" t="s">
        <v>76</v>
      </c>
      <c r="F6" s="10" t="s">
        <v>72</v>
      </c>
      <c r="M6" s="18"/>
    </row>
  </sheetData>
  <mergeCells count="12">
    <mergeCell ref="I1:K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388888888888889" right="0.388888888888889" top="1" bottom="1" header="0.509027777777778" footer="0.509027777777778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報價封面</vt:lpstr>
      <vt:lpstr>活动家具</vt:lpstr>
      <vt:lpstr>灯具</vt:lpstr>
      <vt:lpstr>窗帘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加尔鲁什.新之助</cp:lastModifiedBy>
  <cp:revision>1</cp:revision>
  <dcterms:created xsi:type="dcterms:W3CDTF">2007-02-27T01:42:00Z</dcterms:created>
  <cp:lastPrinted>2013-10-08T08:32:00Z</cp:lastPrinted>
  <dcterms:modified xsi:type="dcterms:W3CDTF">2022-03-30T07:49:56Z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41632BB3446E4CD6B03161DA44DEF007</vt:lpwstr>
  </property>
</Properties>
</file>